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defaultThemeVersion="124226"/>
  <xr:revisionPtr revIDLastSave="0" documentId="13_ncr:1_{44E137F0-F90A-4122-B2DE-849D2665B12F}" xr6:coauthVersionLast="47" xr6:coauthVersionMax="47" xr10:uidLastSave="{00000000-0000-0000-0000-000000000000}"/>
  <bookViews>
    <workbookView xWindow="2868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3" i="1" l="1"/>
  <c r="E150" i="1"/>
  <c r="E147" i="1"/>
  <c r="E144" i="1"/>
  <c r="E141" i="1"/>
  <c r="E138" i="1"/>
  <c r="E133" i="1"/>
  <c r="E130" i="1"/>
  <c r="E127" i="1"/>
  <c r="E124" i="1"/>
  <c r="E121" i="1"/>
  <c r="E118" i="1"/>
  <c r="E115" i="1"/>
  <c r="E106" i="1"/>
  <c r="E103" i="1"/>
  <c r="E99" i="1"/>
  <c r="E95" i="1"/>
  <c r="E92" i="1"/>
  <c r="E83" i="1"/>
  <c r="E77" i="1"/>
  <c r="E71" i="1"/>
  <c r="E68" i="1"/>
  <c r="E65" i="1"/>
  <c r="E62" i="1"/>
  <c r="E57" i="1"/>
  <c r="E54" i="1"/>
  <c r="E51" i="1"/>
  <c r="E49" i="1"/>
  <c r="E47" i="1"/>
  <c r="E45" i="1"/>
  <c r="E40" i="1"/>
  <c r="E36" i="1"/>
  <c r="E28" i="1"/>
  <c r="E25" i="1"/>
  <c r="E155" i="1" l="1"/>
  <c r="E158" i="1" s="1"/>
  <c r="E159" i="1" s="1"/>
  <c r="E160" i="1" s="1"/>
</calcChain>
</file>

<file path=xl/sharedStrings.xml><?xml version="1.0" encoding="utf-8"?>
<sst xmlns="http://schemas.openxmlformats.org/spreadsheetml/2006/main" count="140" uniqueCount="87">
  <si>
    <t>NAROČNIK:</t>
  </si>
  <si>
    <t>JMSS MARIBOR</t>
  </si>
  <si>
    <t>Grajski trg 1</t>
  </si>
  <si>
    <t>2000 Maribor</t>
  </si>
  <si>
    <t>Zap. št.</t>
  </si>
  <si>
    <t>Opis del</t>
  </si>
  <si>
    <t>Količina</t>
  </si>
  <si>
    <t>OBRTNIŠKA DELA</t>
  </si>
  <si>
    <t>STROJNE INŠTALACIJE</t>
  </si>
  <si>
    <t>ELEKTRO INŠTALACIJE</t>
  </si>
  <si>
    <t>Rušitvena dela</t>
  </si>
  <si>
    <t>Mizarska in PVC dela</t>
  </si>
  <si>
    <t>Pleskarska dela</t>
  </si>
  <si>
    <t>Podi in tlaki</t>
  </si>
  <si>
    <t>Razna dela</t>
  </si>
  <si>
    <t>OPOMBA: Upoštevati vse predpise za varno delo!</t>
  </si>
  <si>
    <t xml:space="preserve">OPOMBA: Vse mere preveriti na objektu! </t>
  </si>
  <si>
    <t>1.</t>
  </si>
  <si>
    <t>kom</t>
  </si>
  <si>
    <t>kpl</t>
  </si>
  <si>
    <t>2.</t>
  </si>
  <si>
    <t>m2</t>
  </si>
  <si>
    <t>3.</t>
  </si>
  <si>
    <t>4.</t>
  </si>
  <si>
    <t>5.</t>
  </si>
  <si>
    <t>6.</t>
  </si>
  <si>
    <t>7.</t>
  </si>
  <si>
    <t>Dobava in dvakratno slikanje obstoječih notranjih stropov z disperzijsko barvo, z vsemi preddeli, kitanjem stikov  in brušenjem, 2x glajenje površin in brušenje, slikanje s kvalitetno barvo (pol disperzijska barva) 2x</t>
  </si>
  <si>
    <t>Keramičarska dela</t>
  </si>
  <si>
    <t xml:space="preserve">Stenska obloga s keramičnimi ploščicami </t>
  </si>
  <si>
    <t>Umivalnik z armaturo in sifonom (kopalnica):</t>
  </si>
  <si>
    <t>Podometni ventil DN 20</t>
  </si>
  <si>
    <t>Priključek za pralni stroj - kromiran</t>
  </si>
  <si>
    <t>dobava in montaža kromiranega priključka za pralni stroj</t>
  </si>
  <si>
    <t>Sifon za pralni stroj</t>
  </si>
  <si>
    <t>dobava in montaža sifona za odtok za pralnega stroja</t>
  </si>
  <si>
    <t>Pripravljalno zaključna dela</t>
  </si>
  <si>
    <t>Dobava in vgradnja P/O tipkalo (zvonec) 230V/10A, enopolno  (TEM Čatež ali podobno)</t>
  </si>
  <si>
    <t>SKUPAJ</t>
  </si>
  <si>
    <t>Dobava in vgradnja P/O  stikala 230V/ (6/10/16A)  (TEM Čatež ali podobno), navadno, komplet z globoko razvodnico</t>
  </si>
  <si>
    <t>Dobava in vgradnja P/O enofazne vtičnice 230V/ (6/10/16A) , komplet z globoko razvodnico (TEM Čatež ali podobno), za vlažne prostore mora biti nameščena z zaščitnim pokrovom</t>
  </si>
  <si>
    <t>Dobava in vgradnja   P/O  terminalske (telefonske) UTP vtičnice RJ45 kat. 6 / catv vtičnice (TEM Čatež ali podobno). , komplet z globoko razvodnico.</t>
  </si>
  <si>
    <t>9,5% DDV</t>
  </si>
  <si>
    <t>Cena        (v EUR, brez DDV)</t>
  </si>
  <si>
    <t>Vrednost         (v EUR, brez DDV)</t>
  </si>
  <si>
    <t>PONUDBENA VREDNOST BREZ DDV</t>
  </si>
  <si>
    <t>PONUDBENA VREDNOST Z DDV</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</si>
  <si>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</si>
  <si>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</si>
  <si>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</si>
  <si>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</si>
  <si>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</si>
  <si>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Demontaža sanitarne keramike, vklučno z nakladanjem in odvozom v trajno deponijo na razdaljo do 15 km</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</si>
  <si>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</si>
  <si>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</si>
  <si>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</si>
  <si>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</si>
  <si>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Vhodna vrata:</t>
  </si>
  <si>
    <t>Ureditev vseh potrebnih ključev za stanovanje in skupne prostore skladno s smernicami.</t>
  </si>
  <si>
    <t>Izdelava in predaja navodil za obratovanje in vzdrževanje stanovanja</t>
  </si>
  <si>
    <t>Pregledi, meritve, izdaja protokolov in certifikatov</t>
  </si>
  <si>
    <t>Priklop in odklop števca porabe električne energije, sklenitev pogodbe o dobavi električne energije z izbranim dobaviteljem, vključno z odjemom in plačilom porabljene električne energije</t>
  </si>
  <si>
    <t>Temeljito čiščenje stanovanja, atrija in kletne shrambe med in po končanih delih</t>
  </si>
  <si>
    <t>Okna in balkonska vrata</t>
  </si>
  <si>
    <t>balkonska vrata - dvokrilna, 2x70x220</t>
  </si>
  <si>
    <t>okno, enokrilno, 70x220</t>
  </si>
  <si>
    <t>okno, dvokrilno, 2x50x50</t>
  </si>
  <si>
    <t>okno, enokrilno,50x50</t>
  </si>
  <si>
    <t>m1</t>
  </si>
  <si>
    <t xml:space="preserve"> wc deska, wc metlica, </t>
  </si>
  <si>
    <t>PREDRAČUN ZA OBNOVO STANOVANJA</t>
  </si>
  <si>
    <t>Čiščenje obstoječih stikal in vtičnic, termostata, drobni material, …</t>
  </si>
  <si>
    <t>ULICA MARJANA NEMCA 2, STAN. 31</t>
  </si>
  <si>
    <t>Demontaža steklenega kuhinjskega pasu dim. 4.00m x 0.60m, z vsemi potrebnimi pripravljalnimi deli in prenosi ter odvozom v trajno deponijo.</t>
  </si>
  <si>
    <t>Dobava in slikanje obstoječih sten, z barvami za notranjost prostorov z vsemi fazami dela in pripravo podloge, 2x glajenje površin, kitanje in brušenje zaradi obstoječe barve na stenah, s predhodno odstranitvijo zidnih vložkov in krpanjem lukenj, slikanje s kvalitetno barvo (pol disperzijska barva) 2x, enotno do stropa, z vsemi fazami dela in pripravo podlage (opleskane stene)</t>
  </si>
  <si>
    <t>Nastavitev zapiranja in čiščenje PVC elementov ter popravilo zunanjih senčil (dvig in spust rolet)</t>
  </si>
  <si>
    <t xml:space="preserve">Odstranjevanje foto tapete (tulipani) in slik, z vsemi pripravljalnimi deli, prenosi in transportom v trajno deponijo dim. </t>
  </si>
  <si>
    <t>Popravilo in nastavitev zapiranja steklenih drsnih vrat dvodelne omare, v hodniku - nastavitev zapiranja, vratnih kril in predalov - dimenzije omar cca. 80x200x60, kompletno z vsemi pomožnimi deli, pomožnim in pritrdilnim materialom in transportom ter premiki pred in po izvedbi opleskov.</t>
  </si>
  <si>
    <r>
      <t xml:space="preserve">Demontaža viseče omarice v hodniku  - dimenzije cca. 40x40x30, in ponovna montaža na isto mesto, </t>
    </r>
    <r>
      <rPr>
        <i/>
        <sz val="11"/>
        <rFont val="Arial"/>
        <family val="2"/>
        <charset val="238"/>
      </rPr>
      <t xml:space="preserve">kompletno z vsemi pomožnimi deli, pomožnim in pritrdilnim materialom, skladiščenjem in prenosi, </t>
    </r>
    <r>
      <rPr>
        <sz val="11"/>
        <rFont val="Arial"/>
        <family val="2"/>
        <charset val="238"/>
      </rPr>
      <t>po končanih opleskih.</t>
    </r>
  </si>
  <si>
    <t>Dobava in dvakratno slikanje obstoječih notranjih sten in stropa kletne shrambe z disperzijsko barvo, z vsemi preddeli, manjšimi popravili (kitanjem odprtin in razpokt ter 2x slikanjem s pol disperzijsko barvo</t>
  </si>
  <si>
    <t>Ponovno zatesniti stike med stensko in talno keramiko, stropom, vratnim podbojem in ostalo kopalniško keramiko (npr. umivalnik in kopalna kad) tesniti s trajnoelastičnim kitom. Predhodno odstraniti plesen oziroma očistiti fuge.  Z vsemi dodatnimi deli in transporti.</t>
  </si>
  <si>
    <t xml:space="preserve">Parket v dnevni sobi, kuhinji in spalnici -  zaščitni premaz z vsemi potrebnimi preddeli </t>
  </si>
  <si>
    <t>dobava in montaža enoročne armature s kotnimi ventili ter kromiranim sifonom ter pritrdilnim materialom</t>
  </si>
  <si>
    <t xml:space="preserve">Izdelava in predaja dokazil o vgrajenih materialih in garancij v digitalni obliki </t>
  </si>
  <si>
    <t>Servis plinske peči EVE unikal z nadomestitvijo dotrajanih elementov.</t>
  </si>
  <si>
    <t>Nastavitev vrat in zaklepanja.</t>
  </si>
  <si>
    <t xml:space="preserve">Dobava in montaža tesnil med notranja vrata ter ureditev zaklepanja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</si>
</sst>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Red]0.00"/>
    <numFmt numFmtId="166" formatCode="#,##0.00;[Red]#,##0.00"/>
  </numFmts>
  <fonts count="11"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b/>
      <sz val="11"/>
      <name val="Arial"/>
      <family val="2"/>
      <charset val="238"/>
    </font>
    <font>
      <sz val="11"/>
      <color indexed="8"/>
      <name val="Calibri"/>
      <family val="2"/>
      <charset val="238"/>
    </font>
    <font>
      <b/>
      <sz val="11"/>
      <color rgb="FFFF0000"/>
      <name val="Arial"/>
      <family val="2"/>
      <charset val="238"/>
    </font>
    <font>
      <sz val="11"/>
      <color rgb="FFFF0000"/>
      <name val="Arial"/>
      <family val="2"/>
      <charset val="238"/>
    </font>
    <font>
      <i/>
      <sz val="11"/>
      <name val="Arial"/>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5">
    <xf numFmtId="0" fontId="0" fillId="0" borderId="0"/>
    <xf numFmtId="0" fontId="1" fillId="0" borderId="0"/>
    <xf numFmtId="0" fontId="2" fillId="0" borderId="0"/>
    <xf numFmtId="0" fontId="7" fillId="0" borderId="0"/>
    <xf numFmtId="164" fontId="1" fillId="0" borderId="0" applyFont="0" applyFill="0" applyBorder="0" applyAlignment="0" applyProtection="0"/>
  </cellStyleXfs>
  <cellXfs count="68">
    <xf numFmtId="0" fontId="0" fillId="0" borderId="0" xfId="0"/>
    <xf numFmtId="165" fontId="5" fillId="0" borderId="0" xfId="4" applyNumberFormat="1" applyFont="1" applyFill="1" applyBorder="1" applyAlignment="1" applyProtection="1">
      <alignment horizontal="right" vertical="center"/>
      <protection locked="0"/>
    </xf>
    <xf numFmtId="0" fontId="3" fillId="0" borderId="0" xfId="0" applyFont="1" applyProtection="1"/>
    <xf numFmtId="0" fontId="4" fillId="0" borderId="0" xfId="0" applyFont="1" applyAlignment="1" applyProtection="1">
      <alignment horizontal="center"/>
    </xf>
    <xf numFmtId="0" fontId="3" fillId="2" borderId="0" xfId="0" applyFont="1" applyFill="1" applyAlignment="1" applyProtection="1">
      <alignment horizontal="center" vertical="center"/>
    </xf>
    <xf numFmtId="0" fontId="4" fillId="0" borderId="0" xfId="0" applyFont="1" applyProtection="1"/>
    <xf numFmtId="0" fontId="4" fillId="0" borderId="0" xfId="0" applyFont="1" applyAlignment="1" applyProtection="1">
      <alignment horizontal="center" vertical="center" wrapText="1"/>
    </xf>
    <xf numFmtId="0" fontId="4" fillId="0" borderId="0" xfId="0" applyFont="1" applyAlignment="1" applyProtection="1">
      <alignment horizontal="center" vertical="center"/>
    </xf>
    <xf numFmtId="0" fontId="5" fillId="0" borderId="0" xfId="0" applyFont="1" applyAlignment="1" applyProtection="1">
      <alignment horizontal="left" vertical="top" wrapText="1"/>
    </xf>
    <xf numFmtId="4" fontId="4" fillId="0" borderId="0" xfId="0" applyNumberFormat="1" applyFont="1" applyAlignment="1" applyProtection="1">
      <alignment horizontal="center" vertical="center"/>
    </xf>
    <xf numFmtId="4" fontId="3" fillId="0" borderId="0" xfId="0" applyNumberFormat="1" applyFont="1" applyAlignment="1" applyProtection="1">
      <alignment horizontal="center" vertical="center"/>
    </xf>
    <xf numFmtId="0" fontId="6" fillId="0" borderId="0" xfId="0" applyFont="1" applyAlignment="1" applyProtection="1">
      <alignment horizontal="center" vertical="center"/>
    </xf>
    <xf numFmtId="4" fontId="5" fillId="0" borderId="0" xfId="0" applyNumberFormat="1" applyFont="1" applyAlignment="1" applyProtection="1">
      <alignment horizontal="center" vertical="center"/>
    </xf>
    <xf numFmtId="0" fontId="5" fillId="0" borderId="0" xfId="0" applyFont="1" applyAlignment="1" applyProtection="1">
      <alignment wrapText="1"/>
    </xf>
    <xf numFmtId="0" fontId="5" fillId="0" borderId="0" xfId="0" applyFont="1" applyProtection="1"/>
    <xf numFmtId="0" fontId="5" fillId="0" borderId="0" xfId="0" applyFont="1" applyAlignment="1" applyProtection="1">
      <alignment horizontal="justify" vertical="top" wrapText="1"/>
    </xf>
    <xf numFmtId="0" fontId="8" fillId="0" borderId="0" xfId="0" applyFont="1" applyAlignment="1" applyProtection="1">
      <alignment horizontal="center" vertical="center"/>
    </xf>
    <xf numFmtId="4" fontId="9" fillId="0" borderId="0" xfId="0" applyNumberFormat="1" applyFont="1" applyAlignment="1" applyProtection="1">
      <alignment horizontal="center" vertical="center"/>
    </xf>
    <xf numFmtId="0" fontId="5" fillId="0" borderId="0" xfId="1" applyFont="1" applyAlignment="1" applyProtection="1">
      <alignment vertical="top" wrapText="1"/>
    </xf>
    <xf numFmtId="0" fontId="5" fillId="0" borderId="0" xfId="1" applyFont="1" applyAlignment="1" applyProtection="1">
      <alignment horizontal="left" vertical="top" wrapText="1"/>
    </xf>
    <xf numFmtId="0" fontId="3" fillId="0" borderId="0" xfId="0" applyFont="1" applyAlignment="1" applyProtection="1">
      <alignment wrapText="1"/>
    </xf>
    <xf numFmtId="0" fontId="5" fillId="0" borderId="0" xfId="0" applyFont="1" applyAlignment="1" applyProtection="1">
      <alignment horizontal="left" vertical="top" wrapText="1" shrinkToFit="1"/>
    </xf>
    <xf numFmtId="0" fontId="9" fillId="0" borderId="0" xfId="0" applyFont="1" applyProtection="1"/>
    <xf numFmtId="0" fontId="5" fillId="0" borderId="0" xfId="0" applyFont="1" applyAlignment="1" applyProtection="1">
      <alignment vertical="top" wrapText="1" shrinkToFit="1"/>
    </xf>
    <xf numFmtId="0" fontId="5" fillId="0" borderId="0" xfId="1" applyFont="1" applyAlignment="1" applyProtection="1">
      <alignment horizontal="left" wrapText="1"/>
    </xf>
    <xf numFmtId="0" fontId="5" fillId="0" borderId="0" xfId="1" applyFont="1" applyAlignment="1" applyProtection="1">
      <alignment horizontal="center" vertical="center"/>
    </xf>
    <xf numFmtId="166" fontId="5" fillId="0" borderId="0" xfId="0" applyNumberFormat="1" applyFont="1" applyAlignment="1" applyProtection="1">
      <alignment horizontal="left" vertical="center"/>
    </xf>
    <xf numFmtId="0" fontId="5" fillId="0" borderId="0" xfId="0" applyFont="1" applyAlignment="1" applyProtection="1">
      <alignment horizontal="center" vertical="center"/>
    </xf>
    <xf numFmtId="0" fontId="3" fillId="0" borderId="0" xfId="0" applyFont="1" applyAlignment="1" applyProtection="1">
      <alignment horizontal="center" vertical="center"/>
    </xf>
    <xf numFmtId="0" fontId="5" fillId="0" borderId="0" xfId="3" applyFont="1" applyAlignment="1" applyProtection="1">
      <alignment vertical="top" wrapText="1"/>
    </xf>
    <xf numFmtId="0" fontId="3" fillId="0" borderId="0" xfId="0" applyFont="1" applyAlignment="1" applyProtection="1">
      <alignment vertical="center" wrapText="1"/>
    </xf>
    <xf numFmtId="0" fontId="4" fillId="0" borderId="1" xfId="0" applyFont="1" applyBorder="1" applyAlignment="1" applyProtection="1">
      <alignment horizontal="center" vertical="center"/>
    </xf>
    <xf numFmtId="0" fontId="3" fillId="0" borderId="1" xfId="0" applyFont="1" applyBorder="1" applyProtection="1"/>
    <xf numFmtId="4" fontId="3" fillId="0" borderId="1" xfId="0" applyNumberFormat="1" applyFont="1" applyBorder="1" applyAlignment="1" applyProtection="1">
      <alignment horizontal="center" vertical="center"/>
    </xf>
    <xf numFmtId="4" fontId="3" fillId="0" borderId="0" xfId="0" applyNumberFormat="1" applyFont="1" applyProtection="1"/>
    <xf numFmtId="0" fontId="4" fillId="0" borderId="2" xfId="0" applyFont="1" applyBorder="1" applyProtection="1"/>
    <xf numFmtId="4" fontId="3" fillId="0" borderId="2" xfId="0" applyNumberFormat="1" applyFont="1" applyBorder="1" applyAlignment="1" applyProtection="1">
      <alignment horizontal="center" vertical="center"/>
    </xf>
    <xf numFmtId="0" fontId="5" fillId="0" borderId="3" xfId="0" applyFont="1" applyBorder="1" applyProtection="1"/>
    <xf numFmtId="4" fontId="5" fillId="0" borderId="3" xfId="0" applyNumberFormat="1" applyFont="1" applyBorder="1" applyAlignment="1" applyProtection="1">
      <alignment horizontal="center" vertical="center"/>
    </xf>
    <xf numFmtId="0" fontId="6" fillId="0" borderId="4" xfId="0" applyFont="1" applyBorder="1" applyProtection="1"/>
    <xf numFmtId="4" fontId="5" fillId="0" borderId="4" xfId="0" applyNumberFormat="1" applyFont="1" applyBorder="1" applyProtection="1"/>
    <xf numFmtId="4" fontId="4" fillId="0" borderId="0" xfId="0" applyNumberFormat="1" applyFont="1" applyAlignment="1" applyProtection="1">
      <alignment horizontal="center" vertical="center" wrapText="1"/>
    </xf>
    <xf numFmtId="4" fontId="3" fillId="0" borderId="0" xfId="0" applyNumberFormat="1" applyFont="1" applyAlignment="1" applyProtection="1">
      <alignment horizontal="right" vertical="center"/>
    </xf>
    <xf numFmtId="4" fontId="5" fillId="0" borderId="0" xfId="0" applyNumberFormat="1" applyFont="1" applyAlignment="1" applyProtection="1">
      <alignment horizontal="right" vertical="center"/>
    </xf>
    <xf numFmtId="4" fontId="9" fillId="0" borderId="0" xfId="0" applyNumberFormat="1" applyFont="1" applyAlignment="1" applyProtection="1">
      <alignment horizontal="right" vertical="center"/>
    </xf>
    <xf numFmtId="0" fontId="3" fillId="0" borderId="0" xfId="0" applyFont="1" applyAlignment="1" applyProtection="1">
      <alignment horizontal="right"/>
    </xf>
    <xf numFmtId="166" fontId="5" fillId="0" borderId="0" xfId="4" applyNumberFormat="1" applyFont="1" applyFill="1" applyBorder="1" applyAlignment="1" applyProtection="1">
      <alignment horizontal="right" vertical="center"/>
    </xf>
    <xf numFmtId="4" fontId="3" fillId="0" borderId="1" xfId="0" applyNumberFormat="1" applyFont="1" applyBorder="1" applyAlignment="1" applyProtection="1">
      <alignment horizontal="right" vertical="center"/>
    </xf>
    <xf numFmtId="4" fontId="4" fillId="0" borderId="0" xfId="0" applyNumberFormat="1" applyFont="1" applyAlignment="1" applyProtection="1">
      <alignment horizontal="right"/>
    </xf>
    <xf numFmtId="4" fontId="3" fillId="0" borderId="0" xfId="0" applyNumberFormat="1" applyFont="1" applyAlignment="1" applyProtection="1">
      <alignment horizontal="right"/>
    </xf>
    <xf numFmtId="4" fontId="4" fillId="0" borderId="2" xfId="0" applyNumberFormat="1" applyFont="1" applyBorder="1" applyAlignment="1" applyProtection="1">
      <alignment horizontal="right" vertical="center"/>
    </xf>
    <xf numFmtId="4" fontId="5" fillId="0" borderId="3" xfId="0" applyNumberFormat="1" applyFont="1" applyBorder="1" applyAlignment="1" applyProtection="1">
      <alignment horizontal="right" vertical="center"/>
    </xf>
    <xf numFmtId="4" fontId="6" fillId="0" borderId="4" xfId="0" applyNumberFormat="1" applyFont="1" applyBorder="1" applyAlignment="1" applyProtection="1">
      <alignment horizontal="right" vertical="center"/>
    </xf>
    <xf numFmtId="0" fontId="3" fillId="0" borderId="0" xfId="0" applyFont="1" applyProtection="1">
      <protection locked="0"/>
    </xf>
    <xf numFmtId="0" fontId="4" fillId="0" borderId="0" xfId="0" applyFont="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 fontId="3" fillId="0" borderId="0" xfId="0" applyNumberFormat="1" applyFont="1" applyAlignment="1" applyProtection="1">
      <alignment horizontal="center" vertical="center"/>
      <protection locked="0"/>
    </xf>
    <xf numFmtId="4" fontId="3" fillId="0" borderId="0" xfId="0" applyNumberFormat="1" applyFont="1" applyAlignment="1" applyProtection="1">
      <alignment horizontal="right" vertical="center"/>
      <protection locked="0"/>
    </xf>
    <xf numFmtId="4" fontId="5" fillId="0" borderId="0" xfId="0" applyNumberFormat="1" applyFont="1" applyAlignment="1" applyProtection="1">
      <alignment horizontal="right" vertical="center"/>
      <protection locked="0"/>
    </xf>
    <xf numFmtId="0" fontId="5" fillId="0" borderId="0" xfId="0" applyFont="1" applyProtection="1">
      <protection locked="0"/>
    </xf>
    <xf numFmtId="0" fontId="3" fillId="0" borderId="0" xfId="0" applyFont="1" applyAlignment="1" applyProtection="1">
      <alignment horizontal="right"/>
      <protection locked="0"/>
    </xf>
    <xf numFmtId="0" fontId="9" fillId="0" borderId="0" xfId="0" applyFont="1" applyProtection="1">
      <protection locked="0"/>
    </xf>
    <xf numFmtId="4" fontId="9" fillId="0" borderId="0" xfId="0" applyNumberFormat="1" applyFont="1" applyAlignment="1" applyProtection="1">
      <alignment horizontal="right" vertical="center"/>
      <protection locked="0"/>
    </xf>
    <xf numFmtId="4" fontId="3" fillId="0" borderId="1" xfId="0" applyNumberFormat="1" applyFont="1" applyBorder="1" applyAlignment="1" applyProtection="1">
      <alignment horizontal="right" vertical="center"/>
      <protection locked="0"/>
    </xf>
    <xf numFmtId="4" fontId="3" fillId="0" borderId="0" xfId="0" applyNumberFormat="1" applyFont="1" applyAlignment="1" applyProtection="1">
      <alignment horizontal="right"/>
      <protection locked="0"/>
    </xf>
    <xf numFmtId="4" fontId="3" fillId="0" borderId="2" xfId="0" applyNumberFormat="1" applyFont="1" applyBorder="1" applyAlignment="1" applyProtection="1">
      <alignment horizontal="right" vertical="center"/>
      <protection locked="0"/>
    </xf>
    <xf numFmtId="4" fontId="5" fillId="0" borderId="3" xfId="0" applyNumberFormat="1" applyFont="1" applyBorder="1" applyAlignment="1" applyProtection="1">
      <alignment horizontal="center" vertical="center"/>
      <protection locked="0"/>
    </xf>
    <xf numFmtId="4" fontId="5" fillId="0" borderId="4" xfId="0" applyNumberFormat="1" applyFont="1" applyBorder="1" applyProtection="1">
      <protection locked="0"/>
    </xf>
  </cellXfs>
  <cellStyles count="5">
    <cellStyle name="Navadno" xfId="0" builtinId="0"/>
    <cellStyle name="Navadno 10 2" xfId="3" xr:uid="{1E75399B-E7ED-4853-9F1D-5EFE5C2F55A0}"/>
    <cellStyle name="Navadno 2" xfId="1" xr:uid="{00000000-0005-0000-0000-000001000000}"/>
    <cellStyle name="Navadno 3" xfId="2" xr:uid="{00000000-0005-0000-0000-000002000000}"/>
    <cellStyle name="Vejica 2" xfId="4" xr:uid="{47240339-9A03-4CE4-8480-D170E249DD3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112</xdr:row>
      <xdr:rowOff>0</xdr:rowOff>
    </xdr:from>
    <xdr:to>
      <xdr:col>1</xdr:col>
      <xdr:colOff>9525</xdr:colOff>
      <xdr:row>112</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112</xdr:row>
      <xdr:rowOff>0</xdr:rowOff>
    </xdr:from>
    <xdr:to>
      <xdr:col>1</xdr:col>
      <xdr:colOff>9525</xdr:colOff>
      <xdr:row>112</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112</xdr:row>
      <xdr:rowOff>0</xdr:rowOff>
    </xdr:from>
    <xdr:to>
      <xdr:col>1</xdr:col>
      <xdr:colOff>9525</xdr:colOff>
      <xdr:row>112</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112</xdr:row>
      <xdr:rowOff>0</xdr:rowOff>
    </xdr:from>
    <xdr:to>
      <xdr:col>1</xdr:col>
      <xdr:colOff>9525</xdr:colOff>
      <xdr:row>112</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112</xdr:row>
      <xdr:rowOff>0</xdr:rowOff>
    </xdr:from>
    <xdr:to>
      <xdr:col>1</xdr:col>
      <xdr:colOff>9525</xdr:colOff>
      <xdr:row>112</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112</xdr:row>
      <xdr:rowOff>0</xdr:rowOff>
    </xdr:from>
    <xdr:to>
      <xdr:col>1</xdr:col>
      <xdr:colOff>9525</xdr:colOff>
      <xdr:row>112</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160"/>
  <sheetViews>
    <sheetView tabSelected="1" view="pageBreakPreview" topLeftCell="A18" zoomScaleNormal="100" zoomScaleSheetLayoutView="100" workbookViewId="0">
      <selection activeCell="E25" sqref="E25"/>
    </sheetView>
  </sheetViews>
  <sheetFormatPr defaultRowHeight="14.25" x14ac:dyDescent="0.2"/>
  <cols>
    <col min="1" max="1" width="5.140625" style="2" bestFit="1" customWidth="1"/>
    <col min="2" max="2" width="75.42578125" style="2" customWidth="1"/>
    <col min="3" max="3" width="9.140625" style="2" bestFit="1" customWidth="1"/>
    <col min="4" max="4" width="11.140625" style="53" customWidth="1"/>
    <col min="5" max="5" width="15.42578125" style="2" customWidth="1"/>
    <col min="6" max="16384" width="9.140625" style="53"/>
  </cols>
  <sheetData>
    <row r="3" spans="1:5" ht="15" x14ac:dyDescent="0.25">
      <c r="B3" s="3" t="s">
        <v>70</v>
      </c>
    </row>
    <row r="5" spans="1:5" x14ac:dyDescent="0.2">
      <c r="B5" s="4" t="s">
        <v>72</v>
      </c>
    </row>
    <row r="7" spans="1:5" x14ac:dyDescent="0.2">
      <c r="B7" s="2" t="s">
        <v>0</v>
      </c>
    </row>
    <row r="8" spans="1:5" ht="15" x14ac:dyDescent="0.25">
      <c r="B8" s="5" t="s">
        <v>1</v>
      </c>
      <c r="C8" s="5"/>
    </row>
    <row r="9" spans="1:5" ht="15" x14ac:dyDescent="0.25">
      <c r="B9" s="5" t="s">
        <v>2</v>
      </c>
      <c r="C9" s="5"/>
    </row>
    <row r="10" spans="1:5" ht="15" x14ac:dyDescent="0.25">
      <c r="B10" s="5" t="s">
        <v>3</v>
      </c>
      <c r="C10" s="5"/>
    </row>
    <row r="12" spans="1:5" ht="60" x14ac:dyDescent="0.2">
      <c r="A12" s="6" t="s">
        <v>4</v>
      </c>
      <c r="B12" s="7" t="s">
        <v>5</v>
      </c>
      <c r="C12" s="7" t="s">
        <v>6</v>
      </c>
      <c r="D12" s="54" t="s">
        <v>43</v>
      </c>
      <c r="E12" s="6" t="s">
        <v>44</v>
      </c>
    </row>
    <row r="13" spans="1:5" ht="15" x14ac:dyDescent="0.2">
      <c r="A13" s="7"/>
      <c r="B13" s="8" t="s">
        <v>16</v>
      </c>
      <c r="C13" s="9"/>
      <c r="D13" s="55"/>
      <c r="E13" s="41"/>
    </row>
    <row r="14" spans="1:5" ht="15" x14ac:dyDescent="0.2">
      <c r="A14" s="7"/>
      <c r="B14" s="8" t="s">
        <v>15</v>
      </c>
      <c r="C14" s="9"/>
      <c r="D14" s="55"/>
      <c r="E14" s="41"/>
    </row>
    <row r="15" spans="1:5" ht="15" x14ac:dyDescent="0.2">
      <c r="A15" s="7"/>
      <c r="B15" s="8"/>
      <c r="C15" s="9"/>
      <c r="D15" s="55"/>
      <c r="E15" s="41"/>
    </row>
    <row r="16" spans="1:5" ht="15" x14ac:dyDescent="0.25">
      <c r="B16" s="5" t="s">
        <v>49</v>
      </c>
      <c r="C16" s="10"/>
      <c r="D16" s="57"/>
      <c r="E16" s="42"/>
    </row>
    <row r="17" spans="1:5" ht="370.5" x14ac:dyDescent="0.2">
      <c r="B17" s="8" t="s">
        <v>50</v>
      </c>
      <c r="C17" s="10"/>
      <c r="D17" s="57"/>
      <c r="E17" s="42"/>
    </row>
    <row r="18" spans="1:5" ht="270.75" x14ac:dyDescent="0.2">
      <c r="B18" s="8" t="s">
        <v>51</v>
      </c>
      <c r="C18" s="10"/>
      <c r="D18" s="57"/>
      <c r="E18" s="42"/>
    </row>
    <row r="19" spans="1:5" ht="15" x14ac:dyDescent="0.25">
      <c r="B19" s="5"/>
      <c r="C19" s="10"/>
      <c r="D19" s="56"/>
      <c r="E19" s="10"/>
    </row>
    <row r="20" spans="1:5" ht="15" x14ac:dyDescent="0.25">
      <c r="B20" s="5"/>
      <c r="C20" s="10"/>
      <c r="D20" s="56"/>
      <c r="E20" s="10"/>
    </row>
    <row r="21" spans="1:5" ht="15" x14ac:dyDescent="0.25">
      <c r="B21" s="5" t="s">
        <v>10</v>
      </c>
      <c r="C21" s="10"/>
      <c r="D21" s="56"/>
      <c r="E21" s="10"/>
    </row>
    <row r="22" spans="1:5" x14ac:dyDescent="0.2">
      <c r="B22" s="8"/>
      <c r="C22" s="10"/>
      <c r="D22" s="56"/>
      <c r="E22" s="10"/>
    </row>
    <row r="23" spans="1:5" s="59" customFormat="1" ht="28.5" x14ac:dyDescent="0.2">
      <c r="A23" s="11" t="s">
        <v>17</v>
      </c>
      <c r="B23" s="8" t="s">
        <v>52</v>
      </c>
      <c r="C23" s="12"/>
      <c r="D23" s="58"/>
      <c r="E23" s="43"/>
    </row>
    <row r="24" spans="1:5" s="59" customFormat="1" ht="15" x14ac:dyDescent="0.2">
      <c r="A24" s="11"/>
      <c r="B24" s="13" t="s">
        <v>69</v>
      </c>
      <c r="C24" s="12"/>
      <c r="D24" s="58"/>
      <c r="E24" s="43"/>
    </row>
    <row r="25" spans="1:5" s="59" customFormat="1" ht="15" x14ac:dyDescent="0.2">
      <c r="A25" s="11"/>
      <c r="B25" s="14" t="s">
        <v>19</v>
      </c>
      <c r="C25" s="12">
        <v>1</v>
      </c>
      <c r="D25" s="58">
        <v>0</v>
      </c>
      <c r="E25" s="43">
        <f>C25*D25</f>
        <v>0</v>
      </c>
    </row>
    <row r="26" spans="1:5" ht="15" x14ac:dyDescent="0.2">
      <c r="A26" s="7"/>
      <c r="C26" s="10"/>
      <c r="D26" s="57"/>
      <c r="E26" s="42"/>
    </row>
    <row r="27" spans="1:5" ht="28.5" x14ac:dyDescent="0.2">
      <c r="A27" s="7" t="s">
        <v>20</v>
      </c>
      <c r="B27" s="8" t="s">
        <v>73</v>
      </c>
      <c r="C27" s="10"/>
      <c r="D27" s="60"/>
      <c r="E27" s="42"/>
    </row>
    <row r="28" spans="1:5" ht="15" x14ac:dyDescent="0.2">
      <c r="A28" s="7"/>
      <c r="B28" s="2" t="s">
        <v>18</v>
      </c>
      <c r="C28" s="10">
        <v>1</v>
      </c>
      <c r="D28" s="57">
        <v>0</v>
      </c>
      <c r="E28" s="42">
        <f>C28*D28</f>
        <v>0</v>
      </c>
    </row>
    <row r="29" spans="1:5" ht="15" x14ac:dyDescent="0.2">
      <c r="A29" s="7"/>
      <c r="C29" s="10"/>
      <c r="D29" s="57"/>
      <c r="E29" s="42"/>
    </row>
    <row r="30" spans="1:5" ht="15" x14ac:dyDescent="0.2">
      <c r="A30" s="7"/>
      <c r="C30" s="10"/>
      <c r="D30" s="57"/>
      <c r="E30" s="42"/>
    </row>
    <row r="31" spans="1:5" ht="15" x14ac:dyDescent="0.2">
      <c r="A31" s="7"/>
      <c r="C31" s="10"/>
      <c r="D31" s="57"/>
      <c r="E31" s="42"/>
    </row>
    <row r="32" spans="1:5" ht="15" x14ac:dyDescent="0.25">
      <c r="A32" s="7"/>
      <c r="B32" s="5" t="s">
        <v>7</v>
      </c>
      <c r="C32" s="10"/>
      <c r="D32" s="57"/>
      <c r="E32" s="42"/>
    </row>
    <row r="33" spans="1:5" ht="15" x14ac:dyDescent="0.25">
      <c r="A33" s="7"/>
      <c r="B33" s="5" t="s">
        <v>11</v>
      </c>
      <c r="C33" s="10"/>
      <c r="D33" s="57"/>
      <c r="E33" s="42"/>
    </row>
    <row r="34" spans="1:5" ht="15" x14ac:dyDescent="0.2">
      <c r="A34" s="7"/>
      <c r="C34" s="10"/>
      <c r="D34" s="57"/>
      <c r="E34" s="42"/>
    </row>
    <row r="35" spans="1:5" ht="15" x14ac:dyDescent="0.2">
      <c r="A35" s="7" t="s">
        <v>17</v>
      </c>
      <c r="B35" s="15" t="s">
        <v>86</v>
      </c>
      <c r="C35" s="10"/>
      <c r="D35" s="57"/>
      <c r="E35" s="42"/>
    </row>
    <row r="36" spans="1:5" ht="15" x14ac:dyDescent="0.2">
      <c r="A36" s="7"/>
      <c r="B36" s="8" t="s">
        <v>18</v>
      </c>
      <c r="C36" s="10">
        <v>3</v>
      </c>
      <c r="D36" s="57">
        <v>0</v>
      </c>
      <c r="E36" s="42">
        <f>C36*D36</f>
        <v>0</v>
      </c>
    </row>
    <row r="37" spans="1:5" ht="15" x14ac:dyDescent="0.25">
      <c r="A37" s="7"/>
      <c r="B37" s="5"/>
      <c r="C37" s="10"/>
      <c r="D37" s="57"/>
      <c r="E37" s="42"/>
    </row>
    <row r="38" spans="1:5" s="59" customFormat="1" ht="15" x14ac:dyDescent="0.2">
      <c r="A38" s="11" t="s">
        <v>20</v>
      </c>
      <c r="B38" s="8" t="s">
        <v>57</v>
      </c>
      <c r="C38" s="12"/>
      <c r="D38" s="58"/>
      <c r="E38" s="43"/>
    </row>
    <row r="39" spans="1:5" s="59" customFormat="1" ht="15" x14ac:dyDescent="0.2">
      <c r="A39" s="11"/>
      <c r="B39" s="8" t="s">
        <v>85</v>
      </c>
      <c r="C39" s="12"/>
      <c r="D39" s="58"/>
      <c r="E39" s="43"/>
    </row>
    <row r="40" spans="1:5" s="59" customFormat="1" ht="15" x14ac:dyDescent="0.2">
      <c r="A40" s="11"/>
      <c r="B40" s="14" t="s">
        <v>18</v>
      </c>
      <c r="C40" s="12">
        <v>1</v>
      </c>
      <c r="D40" s="58">
        <v>0</v>
      </c>
      <c r="E40" s="43">
        <f>C40*D40</f>
        <v>0</v>
      </c>
    </row>
    <row r="41" spans="1:5" ht="15" x14ac:dyDescent="0.2">
      <c r="A41" s="7"/>
      <c r="C41" s="10"/>
      <c r="D41" s="57"/>
      <c r="E41" s="42"/>
    </row>
    <row r="42" spans="1:5" ht="15" x14ac:dyDescent="0.2">
      <c r="A42" s="7" t="s">
        <v>22</v>
      </c>
      <c r="B42" s="2" t="s">
        <v>63</v>
      </c>
      <c r="C42" s="10"/>
      <c r="D42" s="57"/>
      <c r="E42" s="42"/>
    </row>
    <row r="43" spans="1:5" ht="28.5" x14ac:dyDescent="0.2">
      <c r="A43" s="7"/>
      <c r="B43" s="8" t="s">
        <v>75</v>
      </c>
      <c r="C43" s="10"/>
      <c r="D43" s="57"/>
      <c r="E43" s="42"/>
    </row>
    <row r="44" spans="1:5" ht="15" x14ac:dyDescent="0.2">
      <c r="A44" s="7"/>
      <c r="B44" s="15" t="s">
        <v>66</v>
      </c>
      <c r="C44" s="10"/>
      <c r="D44" s="57"/>
      <c r="E44" s="42"/>
    </row>
    <row r="45" spans="1:5" ht="15" x14ac:dyDescent="0.2">
      <c r="A45" s="7"/>
      <c r="B45" s="2" t="s">
        <v>18</v>
      </c>
      <c r="C45" s="10">
        <v>2</v>
      </c>
      <c r="D45" s="57">
        <v>0</v>
      </c>
      <c r="E45" s="42">
        <f>C45*D45</f>
        <v>0</v>
      </c>
    </row>
    <row r="46" spans="1:5" ht="15" x14ac:dyDescent="0.2">
      <c r="A46" s="7"/>
      <c r="B46" s="15" t="s">
        <v>67</v>
      </c>
      <c r="C46" s="10"/>
      <c r="D46" s="57"/>
      <c r="E46" s="42"/>
    </row>
    <row r="47" spans="1:5" ht="15" x14ac:dyDescent="0.2">
      <c r="A47" s="7"/>
      <c r="B47" s="2" t="s">
        <v>18</v>
      </c>
      <c r="C47" s="10">
        <v>2</v>
      </c>
      <c r="D47" s="57">
        <v>0</v>
      </c>
      <c r="E47" s="42">
        <f>C47*D47</f>
        <v>0</v>
      </c>
    </row>
    <row r="48" spans="1:5" ht="15" x14ac:dyDescent="0.2">
      <c r="A48" s="7"/>
      <c r="B48" s="2" t="s">
        <v>65</v>
      </c>
      <c r="C48" s="10"/>
      <c r="D48" s="57"/>
      <c r="E48" s="42"/>
    </row>
    <row r="49" spans="1:5" ht="15" x14ac:dyDescent="0.2">
      <c r="A49" s="7"/>
      <c r="B49" s="2" t="s">
        <v>18</v>
      </c>
      <c r="C49" s="10">
        <v>1</v>
      </c>
      <c r="D49" s="57">
        <v>0</v>
      </c>
      <c r="E49" s="42">
        <f>C49*D49</f>
        <v>0</v>
      </c>
    </row>
    <row r="50" spans="1:5" ht="15" x14ac:dyDescent="0.2">
      <c r="A50" s="7"/>
      <c r="B50" s="2" t="s">
        <v>64</v>
      </c>
      <c r="C50" s="10"/>
      <c r="D50" s="57"/>
      <c r="E50" s="42"/>
    </row>
    <row r="51" spans="1:5" ht="15" x14ac:dyDescent="0.2">
      <c r="A51" s="7"/>
      <c r="B51" s="2" t="s">
        <v>18</v>
      </c>
      <c r="C51" s="10">
        <v>1</v>
      </c>
      <c r="D51" s="57">
        <v>0</v>
      </c>
      <c r="E51" s="42">
        <f>C51*D51</f>
        <v>0</v>
      </c>
    </row>
    <row r="52" spans="1:5" ht="15" x14ac:dyDescent="0.2">
      <c r="A52" s="7"/>
      <c r="C52" s="10"/>
      <c r="D52" s="57"/>
      <c r="E52" s="42"/>
    </row>
    <row r="53" spans="1:5" s="61" customFormat="1" ht="57" x14ac:dyDescent="0.2">
      <c r="A53" s="11" t="s">
        <v>23</v>
      </c>
      <c r="B53" s="8" t="s">
        <v>77</v>
      </c>
      <c r="C53" s="12"/>
      <c r="D53" s="58"/>
      <c r="E53" s="43"/>
    </row>
    <row r="54" spans="1:5" s="61" customFormat="1" ht="15" x14ac:dyDescent="0.2">
      <c r="A54" s="16"/>
      <c r="B54" s="14" t="s">
        <v>19</v>
      </c>
      <c r="C54" s="12">
        <v>1</v>
      </c>
      <c r="D54" s="58">
        <v>0</v>
      </c>
      <c r="E54" s="43">
        <f>C54*D54</f>
        <v>0</v>
      </c>
    </row>
    <row r="55" spans="1:5" s="61" customFormat="1" ht="15" x14ac:dyDescent="0.2">
      <c r="A55" s="16"/>
      <c r="B55" s="14"/>
      <c r="C55" s="12"/>
      <c r="D55" s="58"/>
      <c r="E55" s="43"/>
    </row>
    <row r="56" spans="1:5" s="59" customFormat="1" ht="42.75" x14ac:dyDescent="0.2">
      <c r="A56" s="11" t="s">
        <v>24</v>
      </c>
      <c r="B56" s="8" t="s">
        <v>78</v>
      </c>
      <c r="C56" s="12"/>
      <c r="D56" s="58"/>
      <c r="E56" s="43"/>
    </row>
    <row r="57" spans="1:5" s="59" customFormat="1" ht="15" x14ac:dyDescent="0.2">
      <c r="A57" s="11"/>
      <c r="B57" s="14" t="s">
        <v>19</v>
      </c>
      <c r="C57" s="12">
        <v>1</v>
      </c>
      <c r="D57" s="58">
        <v>0</v>
      </c>
      <c r="E57" s="43">
        <f>C57*D57</f>
        <v>0</v>
      </c>
    </row>
    <row r="58" spans="1:5" ht="15" x14ac:dyDescent="0.2">
      <c r="A58" s="7"/>
      <c r="C58" s="10"/>
      <c r="D58" s="57"/>
      <c r="E58" s="42"/>
    </row>
    <row r="59" spans="1:5" ht="15" x14ac:dyDescent="0.25">
      <c r="A59" s="7"/>
      <c r="B59" s="5" t="s">
        <v>12</v>
      </c>
      <c r="C59" s="10"/>
      <c r="D59" s="57"/>
      <c r="E59" s="42"/>
    </row>
    <row r="60" spans="1:5" ht="15" x14ac:dyDescent="0.2">
      <c r="A60" s="7"/>
      <c r="C60" s="10"/>
      <c r="D60" s="57"/>
      <c r="E60" s="42"/>
    </row>
    <row r="61" spans="1:5" ht="71.25" x14ac:dyDescent="0.2">
      <c r="A61" s="7" t="s">
        <v>17</v>
      </c>
      <c r="B61" s="8" t="s">
        <v>74</v>
      </c>
      <c r="C61" s="10"/>
      <c r="D61" s="57"/>
      <c r="E61" s="42"/>
    </row>
    <row r="62" spans="1:5" ht="15" x14ac:dyDescent="0.2">
      <c r="A62" s="7"/>
      <c r="B62" s="2" t="s">
        <v>21</v>
      </c>
      <c r="C62" s="10">
        <v>186</v>
      </c>
      <c r="D62" s="57">
        <v>0</v>
      </c>
      <c r="E62" s="42">
        <f>C62*D62</f>
        <v>0</v>
      </c>
    </row>
    <row r="63" spans="1:5" ht="15" x14ac:dyDescent="0.2">
      <c r="A63" s="7"/>
      <c r="C63" s="10"/>
      <c r="D63" s="57"/>
      <c r="E63" s="42"/>
    </row>
    <row r="64" spans="1:5" ht="42.75" x14ac:dyDescent="0.2">
      <c r="A64" s="7" t="s">
        <v>20</v>
      </c>
      <c r="B64" s="8" t="s">
        <v>27</v>
      </c>
      <c r="C64" s="10"/>
      <c r="D64" s="57"/>
      <c r="E64" s="42"/>
    </row>
    <row r="65" spans="1:5" ht="15" x14ac:dyDescent="0.2">
      <c r="A65" s="7"/>
      <c r="B65" s="2" t="s">
        <v>21</v>
      </c>
      <c r="C65" s="10">
        <v>53</v>
      </c>
      <c r="D65" s="57">
        <v>0</v>
      </c>
      <c r="E65" s="42">
        <f>C65*D65</f>
        <v>0</v>
      </c>
    </row>
    <row r="66" spans="1:5" ht="15" x14ac:dyDescent="0.2">
      <c r="A66" s="7"/>
      <c r="C66" s="10"/>
      <c r="D66" s="57"/>
      <c r="E66" s="42"/>
    </row>
    <row r="67" spans="1:5" s="61" customFormat="1" ht="42.75" x14ac:dyDescent="0.2">
      <c r="A67" s="11" t="s">
        <v>22</v>
      </c>
      <c r="B67" s="8" t="s">
        <v>79</v>
      </c>
      <c r="C67" s="17"/>
      <c r="D67" s="62"/>
      <c r="E67" s="44"/>
    </row>
    <row r="68" spans="1:5" s="61" customFormat="1" ht="15" x14ac:dyDescent="0.2">
      <c r="A68" s="11"/>
      <c r="B68" s="14" t="s">
        <v>21</v>
      </c>
      <c r="C68" s="12">
        <v>20</v>
      </c>
      <c r="D68" s="58">
        <v>0</v>
      </c>
      <c r="E68" s="43">
        <f>C68*D68</f>
        <v>0</v>
      </c>
    </row>
    <row r="69" spans="1:5" ht="15" x14ac:dyDescent="0.2">
      <c r="A69" s="7"/>
      <c r="C69" s="10"/>
      <c r="D69" s="57"/>
      <c r="E69" s="42"/>
    </row>
    <row r="70" spans="1:5" ht="28.5" x14ac:dyDescent="0.2">
      <c r="A70" s="7" t="s">
        <v>23</v>
      </c>
      <c r="B70" s="8" t="s">
        <v>76</v>
      </c>
      <c r="C70" s="10"/>
      <c r="D70" s="57"/>
      <c r="E70" s="42"/>
    </row>
    <row r="71" spans="1:5" ht="15" x14ac:dyDescent="0.2">
      <c r="A71" s="7"/>
      <c r="B71" s="2" t="s">
        <v>21</v>
      </c>
      <c r="C71" s="10">
        <v>10</v>
      </c>
      <c r="D71" s="57">
        <v>0</v>
      </c>
      <c r="E71" s="42">
        <f>C71*D71</f>
        <v>0</v>
      </c>
    </row>
    <row r="72" spans="1:5" ht="15" x14ac:dyDescent="0.2">
      <c r="A72" s="7"/>
      <c r="C72" s="10"/>
      <c r="D72" s="57"/>
      <c r="E72" s="42"/>
    </row>
    <row r="73" spans="1:5" ht="15" x14ac:dyDescent="0.25">
      <c r="A73" s="7"/>
      <c r="B73" s="5" t="s">
        <v>28</v>
      </c>
      <c r="C73" s="10"/>
      <c r="D73" s="57"/>
      <c r="E73" s="42"/>
    </row>
    <row r="74" spans="1:5" ht="15" x14ac:dyDescent="0.2">
      <c r="A74" s="7"/>
      <c r="C74" s="10"/>
      <c r="D74" s="57"/>
      <c r="E74" s="42"/>
    </row>
    <row r="75" spans="1:5" ht="15" x14ac:dyDescent="0.2">
      <c r="A75" s="7" t="s">
        <v>17</v>
      </c>
      <c r="B75" s="8" t="s">
        <v>29</v>
      </c>
      <c r="C75" s="10"/>
      <c r="D75" s="57"/>
      <c r="E75" s="42"/>
    </row>
    <row r="76" spans="1:5" ht="57" x14ac:dyDescent="0.2">
      <c r="A76" s="7"/>
      <c r="B76" s="8" t="s">
        <v>80</v>
      </c>
      <c r="C76" s="10"/>
      <c r="D76" s="57"/>
      <c r="E76" s="42"/>
    </row>
    <row r="77" spans="1:5" ht="15" x14ac:dyDescent="0.2">
      <c r="A77" s="7"/>
      <c r="B77" s="2" t="s">
        <v>68</v>
      </c>
      <c r="C77" s="10">
        <v>20</v>
      </c>
      <c r="D77" s="57">
        <v>0</v>
      </c>
      <c r="E77" s="42">
        <f>C77*D77</f>
        <v>0</v>
      </c>
    </row>
    <row r="78" spans="1:5" ht="15" x14ac:dyDescent="0.2">
      <c r="A78" s="7"/>
      <c r="C78" s="10"/>
      <c r="D78" s="57"/>
      <c r="E78" s="42"/>
    </row>
    <row r="79" spans="1:5" ht="15" x14ac:dyDescent="0.2">
      <c r="A79" s="7"/>
      <c r="C79" s="10"/>
      <c r="D79" s="57"/>
      <c r="E79" s="42"/>
    </row>
    <row r="80" spans="1:5" ht="15" x14ac:dyDescent="0.25">
      <c r="A80" s="7"/>
      <c r="B80" s="5" t="s">
        <v>13</v>
      </c>
      <c r="C80" s="10"/>
      <c r="D80" s="57"/>
      <c r="E80" s="42"/>
    </row>
    <row r="81" spans="1:5" ht="15" x14ac:dyDescent="0.2">
      <c r="A81" s="7"/>
      <c r="C81" s="10"/>
      <c r="D81" s="57"/>
      <c r="E81" s="42"/>
    </row>
    <row r="82" spans="1:5" ht="28.5" x14ac:dyDescent="0.2">
      <c r="A82" s="7" t="s">
        <v>17</v>
      </c>
      <c r="B82" s="8" t="s">
        <v>81</v>
      </c>
      <c r="C82" s="10"/>
      <c r="D82" s="57"/>
      <c r="E82" s="42"/>
    </row>
    <row r="83" spans="1:5" ht="15" x14ac:dyDescent="0.2">
      <c r="A83" s="7"/>
      <c r="B83" s="8" t="s">
        <v>21</v>
      </c>
      <c r="C83" s="10">
        <v>40</v>
      </c>
      <c r="D83" s="57">
        <v>0</v>
      </c>
      <c r="E83" s="42">
        <f>C83*D83</f>
        <v>0</v>
      </c>
    </row>
    <row r="84" spans="1:5" ht="15" x14ac:dyDescent="0.2">
      <c r="A84" s="7"/>
      <c r="C84" s="10"/>
      <c r="D84" s="57"/>
      <c r="E84" s="42"/>
    </row>
    <row r="85" spans="1:5" ht="15" x14ac:dyDescent="0.2">
      <c r="A85" s="7"/>
      <c r="C85" s="10"/>
      <c r="D85" s="57"/>
      <c r="E85" s="42"/>
    </row>
    <row r="86" spans="1:5" ht="15" x14ac:dyDescent="0.25">
      <c r="A86" s="7"/>
      <c r="B86" s="5" t="s">
        <v>8</v>
      </c>
      <c r="C86" s="10"/>
      <c r="D86" s="57"/>
      <c r="E86" s="42"/>
    </row>
    <row r="87" spans="1:5" ht="409.5" x14ac:dyDescent="0.2">
      <c r="A87" s="7"/>
      <c r="B87" s="18" t="s">
        <v>53</v>
      </c>
      <c r="C87" s="10"/>
      <c r="D87" s="57"/>
      <c r="E87" s="42"/>
    </row>
    <row r="88" spans="1:5" ht="313.5" x14ac:dyDescent="0.2">
      <c r="A88" s="7"/>
      <c r="B88" s="18" t="s">
        <v>54</v>
      </c>
      <c r="C88" s="10"/>
      <c r="D88" s="57"/>
      <c r="E88" s="42"/>
    </row>
    <row r="89" spans="1:5" ht="15" x14ac:dyDescent="0.2">
      <c r="A89" s="7"/>
      <c r="C89" s="10"/>
      <c r="D89" s="57"/>
      <c r="E89" s="42"/>
    </row>
    <row r="90" spans="1:5" ht="15" x14ac:dyDescent="0.2">
      <c r="A90" s="7" t="s">
        <v>17</v>
      </c>
      <c r="B90" s="18" t="s">
        <v>30</v>
      </c>
      <c r="C90" s="10"/>
      <c r="D90" s="57"/>
      <c r="E90" s="42"/>
    </row>
    <row r="91" spans="1:5" ht="28.5" x14ac:dyDescent="0.2">
      <c r="A91" s="7"/>
      <c r="B91" s="18" t="s">
        <v>82</v>
      </c>
      <c r="C91" s="10"/>
      <c r="D91" s="57"/>
      <c r="E91" s="42"/>
    </row>
    <row r="92" spans="1:5" ht="15" x14ac:dyDescent="0.2">
      <c r="A92" s="7"/>
      <c r="B92" s="2" t="s">
        <v>19</v>
      </c>
      <c r="C92" s="10">
        <v>1</v>
      </c>
      <c r="D92" s="57">
        <v>0</v>
      </c>
      <c r="E92" s="42">
        <f>C92*D92</f>
        <v>0</v>
      </c>
    </row>
    <row r="93" spans="1:5" ht="15" x14ac:dyDescent="0.2">
      <c r="A93" s="7"/>
      <c r="C93" s="10"/>
      <c r="D93" s="57"/>
      <c r="E93" s="42"/>
    </row>
    <row r="94" spans="1:5" ht="15" x14ac:dyDescent="0.2">
      <c r="A94" s="7" t="s">
        <v>20</v>
      </c>
      <c r="B94" s="18" t="s">
        <v>31</v>
      </c>
      <c r="C94" s="10"/>
      <c r="D94" s="57"/>
      <c r="E94" s="42"/>
    </row>
    <row r="95" spans="1:5" ht="15" x14ac:dyDescent="0.2">
      <c r="A95" s="7"/>
      <c r="B95" s="2" t="s">
        <v>18</v>
      </c>
      <c r="C95" s="10">
        <v>2</v>
      </c>
      <c r="D95" s="57">
        <v>0</v>
      </c>
      <c r="E95" s="42">
        <f>C95*D95</f>
        <v>0</v>
      </c>
    </row>
    <row r="96" spans="1:5" ht="15" x14ac:dyDescent="0.2">
      <c r="A96" s="7"/>
      <c r="C96" s="10"/>
      <c r="D96" s="57"/>
      <c r="E96" s="42"/>
    </row>
    <row r="97" spans="1:6" ht="15" x14ac:dyDescent="0.2">
      <c r="A97" s="7" t="s">
        <v>22</v>
      </c>
      <c r="B97" s="18" t="s">
        <v>32</v>
      </c>
      <c r="C97" s="10"/>
      <c r="D97" s="57"/>
      <c r="E97" s="42"/>
    </row>
    <row r="98" spans="1:6" ht="15" x14ac:dyDescent="0.2">
      <c r="A98" s="7"/>
      <c r="B98" s="18" t="s">
        <v>33</v>
      </c>
      <c r="C98" s="10"/>
      <c r="D98" s="57"/>
      <c r="E98" s="42"/>
    </row>
    <row r="99" spans="1:6" ht="15" x14ac:dyDescent="0.2">
      <c r="A99" s="7"/>
      <c r="B99" s="2" t="s">
        <v>18</v>
      </c>
      <c r="C99" s="10">
        <v>1</v>
      </c>
      <c r="D99" s="57">
        <v>0</v>
      </c>
      <c r="E99" s="42">
        <f>C99*D99</f>
        <v>0</v>
      </c>
    </row>
    <row r="100" spans="1:6" ht="15" x14ac:dyDescent="0.2">
      <c r="A100" s="7"/>
      <c r="C100" s="10"/>
      <c r="D100" s="57"/>
      <c r="E100" s="42"/>
    </row>
    <row r="101" spans="1:6" ht="15" x14ac:dyDescent="0.2">
      <c r="A101" s="7" t="s">
        <v>23</v>
      </c>
      <c r="B101" s="18" t="s">
        <v>34</v>
      </c>
      <c r="C101" s="10"/>
      <c r="D101" s="57"/>
      <c r="E101" s="42"/>
    </row>
    <row r="102" spans="1:6" ht="15" x14ac:dyDescent="0.2">
      <c r="A102" s="7"/>
      <c r="B102" s="18" t="s">
        <v>35</v>
      </c>
      <c r="C102" s="10"/>
      <c r="D102" s="57"/>
      <c r="E102" s="42"/>
    </row>
    <row r="103" spans="1:6" ht="15" x14ac:dyDescent="0.2">
      <c r="A103" s="7"/>
      <c r="B103" s="2" t="s">
        <v>18</v>
      </c>
      <c r="C103" s="10">
        <v>1</v>
      </c>
      <c r="D103" s="57">
        <v>0</v>
      </c>
      <c r="E103" s="42">
        <f>C103*D103</f>
        <v>0</v>
      </c>
    </row>
    <row r="104" spans="1:6" ht="15" x14ac:dyDescent="0.2">
      <c r="A104" s="7"/>
      <c r="C104" s="10"/>
      <c r="D104" s="57"/>
      <c r="E104" s="42"/>
    </row>
    <row r="105" spans="1:6" ht="15" x14ac:dyDescent="0.2">
      <c r="A105" s="7" t="s">
        <v>24</v>
      </c>
      <c r="B105" s="19" t="s">
        <v>36</v>
      </c>
      <c r="C105" s="10"/>
      <c r="D105" s="57"/>
      <c r="E105" s="42"/>
    </row>
    <row r="106" spans="1:6" ht="15" x14ac:dyDescent="0.2">
      <c r="A106" s="7"/>
      <c r="B106" s="2" t="s">
        <v>19</v>
      </c>
      <c r="C106" s="10">
        <v>1</v>
      </c>
      <c r="D106" s="57">
        <v>0</v>
      </c>
      <c r="E106" s="42">
        <f>C106*D106</f>
        <v>0</v>
      </c>
    </row>
    <row r="107" spans="1:6" ht="15" x14ac:dyDescent="0.2">
      <c r="A107" s="7"/>
      <c r="C107" s="10"/>
      <c r="D107" s="57"/>
      <c r="E107" s="42"/>
    </row>
    <row r="108" spans="1:6" ht="15" x14ac:dyDescent="0.2">
      <c r="A108" s="7"/>
      <c r="C108" s="10"/>
      <c r="D108" s="57"/>
      <c r="E108" s="42"/>
    </row>
    <row r="109" spans="1:6" ht="15" x14ac:dyDescent="0.25">
      <c r="A109" s="7"/>
      <c r="B109" s="5" t="s">
        <v>9</v>
      </c>
      <c r="C109" s="10"/>
      <c r="D109" s="57"/>
      <c r="E109" s="42"/>
    </row>
    <row r="110" spans="1:6" ht="409.5" x14ac:dyDescent="0.2">
      <c r="A110" s="7"/>
      <c r="B110" s="20" t="s">
        <v>55</v>
      </c>
      <c r="C110" s="10"/>
      <c r="D110" s="57"/>
      <c r="E110" s="42"/>
      <c r="F110" s="59"/>
    </row>
    <row r="111" spans="1:6" ht="327.75" x14ac:dyDescent="0.2">
      <c r="A111" s="7"/>
      <c r="B111" s="20" t="s">
        <v>56</v>
      </c>
      <c r="C111" s="10"/>
      <c r="D111" s="57"/>
      <c r="E111" s="42"/>
      <c r="F111" s="59"/>
    </row>
    <row r="112" spans="1:6" ht="15" x14ac:dyDescent="0.2">
      <c r="A112" s="7"/>
      <c r="C112" s="10"/>
      <c r="D112" s="57"/>
      <c r="E112" s="42"/>
    </row>
    <row r="113" spans="1:5" ht="15" x14ac:dyDescent="0.2">
      <c r="A113" s="7"/>
      <c r="C113" s="10"/>
      <c r="D113" s="57"/>
      <c r="E113" s="42"/>
    </row>
    <row r="114" spans="1:5" s="59" customFormat="1" ht="42.75" x14ac:dyDescent="0.2">
      <c r="A114" s="11" t="s">
        <v>17</v>
      </c>
      <c r="B114" s="21" t="s">
        <v>40</v>
      </c>
      <c r="C114" s="12"/>
      <c r="D114" s="58"/>
      <c r="E114" s="43"/>
    </row>
    <row r="115" spans="1:5" s="59" customFormat="1" ht="15" x14ac:dyDescent="0.2">
      <c r="A115" s="11"/>
      <c r="B115" s="14" t="s">
        <v>18</v>
      </c>
      <c r="C115" s="12">
        <v>1</v>
      </c>
      <c r="D115" s="58">
        <v>0</v>
      </c>
      <c r="E115" s="43">
        <f>C115*D115</f>
        <v>0</v>
      </c>
    </row>
    <row r="116" spans="1:5" s="61" customFormat="1" ht="15" x14ac:dyDescent="0.2">
      <c r="A116" s="16"/>
      <c r="B116" s="22"/>
      <c r="C116" s="17"/>
      <c r="D116" s="62"/>
      <c r="E116" s="44"/>
    </row>
    <row r="117" spans="1:5" s="59" customFormat="1" ht="28.5" x14ac:dyDescent="0.2">
      <c r="A117" s="11" t="s">
        <v>20</v>
      </c>
      <c r="B117" s="21" t="s">
        <v>39</v>
      </c>
      <c r="C117" s="12"/>
      <c r="D117" s="58"/>
      <c r="E117" s="43"/>
    </row>
    <row r="118" spans="1:5" s="59" customFormat="1" ht="15" x14ac:dyDescent="0.2">
      <c r="A118" s="11"/>
      <c r="B118" s="14" t="s">
        <v>18</v>
      </c>
      <c r="C118" s="12">
        <v>7</v>
      </c>
      <c r="D118" s="58">
        <v>0</v>
      </c>
      <c r="E118" s="43">
        <f>C118*D118</f>
        <v>0</v>
      </c>
    </row>
    <row r="119" spans="1:5" s="59" customFormat="1" ht="15" x14ac:dyDescent="0.2">
      <c r="A119" s="11"/>
      <c r="B119" s="14"/>
      <c r="C119" s="12"/>
      <c r="D119" s="58"/>
      <c r="E119" s="43"/>
    </row>
    <row r="120" spans="1:5" s="59" customFormat="1" ht="28.5" x14ac:dyDescent="0.2">
      <c r="A120" s="11" t="s">
        <v>22</v>
      </c>
      <c r="B120" s="21" t="s">
        <v>37</v>
      </c>
      <c r="C120" s="12"/>
      <c r="D120" s="58"/>
      <c r="E120" s="43"/>
    </row>
    <row r="121" spans="1:5" s="59" customFormat="1" ht="15" x14ac:dyDescent="0.2">
      <c r="A121" s="11"/>
      <c r="B121" s="14" t="s">
        <v>18</v>
      </c>
      <c r="C121" s="12">
        <v>1</v>
      </c>
      <c r="D121" s="58">
        <v>0</v>
      </c>
      <c r="E121" s="43">
        <f>C121*D121</f>
        <v>0</v>
      </c>
    </row>
    <row r="122" spans="1:5" s="59" customFormat="1" ht="15" x14ac:dyDescent="0.2">
      <c r="A122" s="11"/>
      <c r="B122" s="14"/>
      <c r="C122" s="12"/>
      <c r="D122" s="58"/>
      <c r="E122" s="43"/>
    </row>
    <row r="123" spans="1:5" s="59" customFormat="1" ht="28.5" x14ac:dyDescent="0.2">
      <c r="A123" s="11" t="s">
        <v>23</v>
      </c>
      <c r="B123" s="23" t="s">
        <v>41</v>
      </c>
      <c r="C123" s="12"/>
      <c r="D123" s="58"/>
      <c r="E123" s="43"/>
    </row>
    <row r="124" spans="1:5" ht="15" x14ac:dyDescent="0.2">
      <c r="A124" s="7"/>
      <c r="B124" s="2" t="s">
        <v>18</v>
      </c>
      <c r="C124" s="10">
        <v>2</v>
      </c>
      <c r="D124" s="57">
        <v>0</v>
      </c>
      <c r="E124" s="42">
        <f>C124*D124</f>
        <v>0</v>
      </c>
    </row>
    <row r="125" spans="1:5" ht="15" x14ac:dyDescent="0.2">
      <c r="A125" s="7"/>
      <c r="C125" s="10"/>
      <c r="D125" s="57"/>
      <c r="E125" s="42"/>
    </row>
    <row r="126" spans="1:5" ht="15" x14ac:dyDescent="0.2">
      <c r="A126" s="7" t="s">
        <v>24</v>
      </c>
      <c r="B126" s="21" t="s">
        <v>71</v>
      </c>
      <c r="C126" s="10"/>
      <c r="D126" s="57"/>
      <c r="E126" s="42"/>
    </row>
    <row r="127" spans="1:5" ht="15" x14ac:dyDescent="0.2">
      <c r="A127" s="7"/>
      <c r="B127" s="2" t="s">
        <v>19</v>
      </c>
      <c r="C127" s="10">
        <v>1</v>
      </c>
      <c r="D127" s="57">
        <v>0</v>
      </c>
      <c r="E127" s="42">
        <f>C127*D127</f>
        <v>0</v>
      </c>
    </row>
    <row r="128" spans="1:5" ht="15" x14ac:dyDescent="0.2">
      <c r="A128" s="7"/>
      <c r="C128" s="10"/>
      <c r="D128" s="57"/>
      <c r="E128" s="42"/>
    </row>
    <row r="129" spans="1:5" ht="15" x14ac:dyDescent="0.2">
      <c r="A129" s="7" t="s">
        <v>25</v>
      </c>
      <c r="B129" s="21" t="s">
        <v>60</v>
      </c>
      <c r="C129" s="10"/>
      <c r="D129" s="57"/>
      <c r="E129" s="42"/>
    </row>
    <row r="130" spans="1:5" ht="15" x14ac:dyDescent="0.2">
      <c r="A130" s="7"/>
      <c r="B130" s="2" t="s">
        <v>19</v>
      </c>
      <c r="C130" s="10">
        <v>1</v>
      </c>
      <c r="D130" s="57">
        <v>0</v>
      </c>
      <c r="E130" s="42">
        <f>C130*D130</f>
        <v>0</v>
      </c>
    </row>
    <row r="131" spans="1:5" ht="15" x14ac:dyDescent="0.2">
      <c r="A131" s="7"/>
      <c r="C131" s="10"/>
      <c r="D131" s="57"/>
      <c r="E131" s="42"/>
    </row>
    <row r="132" spans="1:5" ht="48.75" customHeight="1" x14ac:dyDescent="0.2">
      <c r="A132" s="7" t="s">
        <v>26</v>
      </c>
      <c r="B132" s="24" t="s">
        <v>61</v>
      </c>
      <c r="D132" s="60"/>
      <c r="E132" s="45"/>
    </row>
    <row r="133" spans="1:5" x14ac:dyDescent="0.2">
      <c r="A133" s="25"/>
      <c r="B133" s="26" t="s">
        <v>19</v>
      </c>
      <c r="C133" s="10">
        <v>1</v>
      </c>
      <c r="D133" s="1">
        <v>0</v>
      </c>
      <c r="E133" s="46">
        <f>D133*C133</f>
        <v>0</v>
      </c>
    </row>
    <row r="134" spans="1:5" ht="15" x14ac:dyDescent="0.2">
      <c r="A134" s="7"/>
      <c r="C134" s="10"/>
      <c r="D134" s="57"/>
      <c r="E134" s="42"/>
    </row>
    <row r="135" spans="1:5" ht="15" x14ac:dyDescent="0.25">
      <c r="A135" s="7"/>
      <c r="B135" s="5" t="s">
        <v>14</v>
      </c>
      <c r="C135" s="10"/>
      <c r="D135" s="57"/>
      <c r="E135" s="42"/>
    </row>
    <row r="136" spans="1:5" ht="15" x14ac:dyDescent="0.2">
      <c r="A136" s="7"/>
      <c r="C136" s="10"/>
      <c r="D136" s="57"/>
      <c r="E136" s="42"/>
    </row>
    <row r="137" spans="1:5" s="59" customFormat="1" ht="15" x14ac:dyDescent="0.2">
      <c r="A137" s="11" t="s">
        <v>17</v>
      </c>
      <c r="B137" s="8" t="s">
        <v>84</v>
      </c>
      <c r="C137" s="12"/>
      <c r="D137" s="58"/>
      <c r="E137" s="43"/>
    </row>
    <row r="138" spans="1:5" s="59" customFormat="1" x14ac:dyDescent="0.2">
      <c r="A138" s="27"/>
      <c r="B138" s="8" t="s">
        <v>18</v>
      </c>
      <c r="C138" s="12">
        <v>1</v>
      </c>
      <c r="D138" s="1">
        <v>0</v>
      </c>
      <c r="E138" s="46">
        <f>D138*C138</f>
        <v>0</v>
      </c>
    </row>
    <row r="139" spans="1:5" x14ac:dyDescent="0.2">
      <c r="A139" s="28"/>
      <c r="B139" s="8"/>
      <c r="C139" s="10"/>
      <c r="D139" s="1"/>
      <c r="E139" s="46"/>
    </row>
    <row r="140" spans="1:5" ht="28.5" x14ac:dyDescent="0.2">
      <c r="A140" s="7" t="s">
        <v>20</v>
      </c>
      <c r="B140" s="8" t="s">
        <v>62</v>
      </c>
      <c r="C140" s="10"/>
      <c r="D140" s="57"/>
      <c r="E140" s="42"/>
    </row>
    <row r="141" spans="1:5" x14ac:dyDescent="0.2">
      <c r="A141" s="28"/>
      <c r="B141" s="8" t="s">
        <v>21</v>
      </c>
      <c r="C141" s="10">
        <v>62</v>
      </c>
      <c r="D141" s="1">
        <v>0</v>
      </c>
      <c r="E141" s="46">
        <f>D141*C141</f>
        <v>0</v>
      </c>
    </row>
    <row r="142" spans="1:5" x14ac:dyDescent="0.2">
      <c r="A142" s="28"/>
      <c r="B142" s="8"/>
      <c r="C142" s="10"/>
      <c r="D142" s="1"/>
      <c r="E142" s="46"/>
    </row>
    <row r="143" spans="1:5" ht="15" x14ac:dyDescent="0.2">
      <c r="A143" s="7" t="s">
        <v>22</v>
      </c>
      <c r="B143" s="2" t="s">
        <v>83</v>
      </c>
      <c r="C143" s="10"/>
      <c r="D143" s="57"/>
      <c r="E143" s="42"/>
    </row>
    <row r="144" spans="1:5" ht="15" x14ac:dyDescent="0.2">
      <c r="A144" s="7"/>
      <c r="B144" s="2" t="s">
        <v>19</v>
      </c>
      <c r="C144" s="10">
        <v>1</v>
      </c>
      <c r="D144" s="57">
        <v>0</v>
      </c>
      <c r="E144" s="42">
        <f>C144*D144</f>
        <v>0</v>
      </c>
    </row>
    <row r="145" spans="1:5" ht="15" x14ac:dyDescent="0.2">
      <c r="A145" s="7"/>
      <c r="C145" s="10"/>
      <c r="D145" s="57"/>
      <c r="E145" s="42"/>
    </row>
    <row r="146" spans="1:5" ht="15" x14ac:dyDescent="0.2">
      <c r="A146" s="7" t="s">
        <v>23</v>
      </c>
      <c r="B146" s="2" t="s">
        <v>59</v>
      </c>
      <c r="C146" s="10"/>
      <c r="D146" s="57"/>
      <c r="E146" s="42"/>
    </row>
    <row r="147" spans="1:5" ht="15" x14ac:dyDescent="0.2">
      <c r="A147" s="7"/>
      <c r="B147" s="2" t="s">
        <v>19</v>
      </c>
      <c r="C147" s="10">
        <v>1</v>
      </c>
      <c r="D147" s="57">
        <v>0</v>
      </c>
      <c r="E147" s="42">
        <f>C147*D147</f>
        <v>0</v>
      </c>
    </row>
    <row r="148" spans="1:5" x14ac:dyDescent="0.2">
      <c r="A148" s="28"/>
      <c r="C148" s="10"/>
      <c r="D148" s="57"/>
      <c r="E148" s="42"/>
    </row>
    <row r="149" spans="1:5" ht="99.75" x14ac:dyDescent="0.2">
      <c r="A149" s="7" t="s">
        <v>24</v>
      </c>
      <c r="B149" s="29" t="s">
        <v>47</v>
      </c>
      <c r="C149" s="10"/>
      <c r="D149" s="57"/>
      <c r="E149" s="42"/>
    </row>
    <row r="150" spans="1:5" ht="15" x14ac:dyDescent="0.2">
      <c r="A150" s="7"/>
      <c r="B150" s="8" t="s">
        <v>48</v>
      </c>
      <c r="C150" s="10">
        <v>1</v>
      </c>
      <c r="D150" s="57">
        <v>0</v>
      </c>
      <c r="E150" s="42">
        <f>C150*D150</f>
        <v>0</v>
      </c>
    </row>
    <row r="151" spans="1:5" ht="15" x14ac:dyDescent="0.2">
      <c r="A151" s="7"/>
      <c r="B151" s="8"/>
      <c r="C151" s="10"/>
      <c r="D151" s="57"/>
      <c r="E151" s="42"/>
    </row>
    <row r="152" spans="1:5" ht="28.5" x14ac:dyDescent="0.2">
      <c r="A152" s="7" t="s">
        <v>25</v>
      </c>
      <c r="B152" s="30" t="s">
        <v>58</v>
      </c>
    </row>
    <row r="153" spans="1:5" ht="15" x14ac:dyDescent="0.2">
      <c r="A153" s="7"/>
      <c r="B153" s="8" t="s">
        <v>48</v>
      </c>
      <c r="C153" s="10">
        <v>1</v>
      </c>
      <c r="D153" s="57">
        <v>0</v>
      </c>
      <c r="E153" s="42">
        <f>C153*D153</f>
        <v>0</v>
      </c>
    </row>
    <row r="154" spans="1:5" ht="15" x14ac:dyDescent="0.2">
      <c r="A154" s="31"/>
      <c r="B154" s="32"/>
      <c r="C154" s="33"/>
      <c r="D154" s="63"/>
      <c r="E154" s="47"/>
    </row>
    <row r="155" spans="1:5" ht="15" x14ac:dyDescent="0.25">
      <c r="A155" s="7"/>
      <c r="B155" s="5" t="s">
        <v>38</v>
      </c>
      <c r="C155" s="10"/>
      <c r="D155" s="64"/>
      <c r="E155" s="48">
        <f>SUM(E13:E153)</f>
        <v>0</v>
      </c>
    </row>
    <row r="156" spans="1:5" x14ac:dyDescent="0.2">
      <c r="C156" s="10"/>
      <c r="D156" s="64"/>
      <c r="E156" s="49"/>
    </row>
    <row r="157" spans="1:5" x14ac:dyDescent="0.2">
      <c r="C157" s="34"/>
      <c r="D157" s="64"/>
      <c r="E157" s="49"/>
    </row>
    <row r="158" spans="1:5" ht="15.75" thickBot="1" x14ac:dyDescent="0.3">
      <c r="B158" s="35" t="s">
        <v>45</v>
      </c>
      <c r="C158" s="36"/>
      <c r="D158" s="65"/>
      <c r="E158" s="50">
        <f>E155</f>
        <v>0</v>
      </c>
    </row>
    <row r="159" spans="1:5" x14ac:dyDescent="0.2">
      <c r="B159" s="37" t="s">
        <v>42</v>
      </c>
      <c r="C159" s="38"/>
      <c r="D159" s="66"/>
      <c r="E159" s="51">
        <f>E158*0.095</f>
        <v>0</v>
      </c>
    </row>
    <row r="160" spans="1:5" ht="15.75" thickBot="1" x14ac:dyDescent="0.3">
      <c r="B160" s="39" t="s">
        <v>46</v>
      </c>
      <c r="C160" s="40"/>
      <c r="D160" s="67"/>
      <c r="E160" s="52">
        <f>E158+E159</f>
        <v>0</v>
      </c>
    </row>
  </sheetData>
  <sheetProtection algorithmName="SHA-512" hashValue="/hpiN6A7IwBB19FR/MDGhupNFp+Rjmcf5PYBA4RR83aIbfKCQrNB2Hewan0xW9Tc17S1OAuzlJlsSXF+7qWNSg==" saltValue="RC6C2L6E2d5dx5yw3hVxwQ==" spinCount="100000" sheet="1" objects="1" scenarios="1"/>
  <pageMargins left="0.70866141732283472" right="0.70866141732283472" top="0.74803149606299213" bottom="0.74803149606299213" header="0.31496062992125984" footer="0.31496062992125984"/>
  <pageSetup paperSize="9" scale="74" orientation="portrait" r:id="rId1"/>
  <rowBreaks count="7" manualBreakCount="7">
    <brk id="19" max="16383" man="1"/>
    <brk id="30" max="16383" man="1"/>
    <brk id="72" max="16383" man="1"/>
    <brk id="85" max="16383" man="1"/>
    <brk id="88" max="16383" man="1"/>
    <brk id="108" max="16383" man="1"/>
    <brk id="118"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2023-03-14T12:29:57Z</dcterms:modified>
</cp:coreProperties>
</file>